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Моздокская 7" sheetId="1" r:id="rId1"/>
  </sheets>
  <externalReferences>
    <externalReference r:id="rId2"/>
  </externalReferences>
  <definedNames>
    <definedName name="Z_6E36EA37_049E_4FAE_B719_2847CD16F858_.wvu.Cols" localSheetId="0" hidden="1">'Моздокская 7'!#REF!,'Моздокская 7'!#REF!</definedName>
    <definedName name="Z_6E36EA37_049E_4FAE_B719_2847CD16F858_.wvu.Rows" localSheetId="0" hidden="1">'Моздокская 7'!$42:$45</definedName>
    <definedName name="Z_73C0D023_21BD_4441_8EFA_957546C15799_.wvu.Cols" localSheetId="0" hidden="1">'Моздокская 7'!#REF!,'Моздокская 7'!#REF!</definedName>
    <definedName name="Z_73C0D023_21BD_4441_8EFA_957546C15799_.wvu.Rows" localSheetId="0" hidden="1">'Моздокская 7'!$42:$45</definedName>
    <definedName name="_xlnm.Print_Area" localSheetId="0">'Моздокская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<sst xmlns="http://schemas.openxmlformats.org/spreadsheetml/2006/main" count="62" uniqueCount="53">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</sst>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5">
          <cell r="W225">
            <v>12361.659089061142</v>
          </cell>
          <cell r="X225">
            <v>2542.3263833222904</v>
          </cell>
          <cell r="Y225">
            <v>5071.5448999999999</v>
          </cell>
          <cell r="AA225">
            <v>0</v>
          </cell>
          <cell r="AB225">
            <v>11330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5047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Y225">
            <v>42520.563312800397</v>
          </cell>
          <cell r="BB225">
            <v>0</v>
          </cell>
          <cell r="BC225">
            <v>0</v>
          </cell>
          <cell r="CN225">
            <v>13370.014623888408</v>
          </cell>
          <cell r="CO225">
            <v>2740.2697887122904</v>
          </cell>
          <cell r="CP225">
            <v>3836.3895000000002</v>
          </cell>
          <cell r="DB225">
            <v>0</v>
          </cell>
          <cell r="DG225">
            <v>11419.558851961514</v>
          </cell>
          <cell r="DU225">
            <v>69700.752598056846</v>
          </cell>
          <cell r="DV225">
            <v>14830.205767816009</v>
          </cell>
          <cell r="DW225">
            <v>11727.652099999999</v>
          </cell>
          <cell r="EK225">
            <v>0</v>
          </cell>
          <cell r="EQ225">
            <v>62216.012626340365</v>
          </cell>
          <cell r="FB225">
            <v>69379.188141679799</v>
          </cell>
          <cell r="FC225">
            <v>14188.484335366231</v>
          </cell>
          <cell r="FD225">
            <v>1210.0464000000002</v>
          </cell>
          <cell r="FL225">
            <v>0</v>
          </cell>
          <cell r="FS225">
            <v>51443.761332901355</v>
          </cell>
          <cell r="FX225">
            <v>8631.1936398012167</v>
          </cell>
          <cell r="FY225">
            <v>1758.3840076132253</v>
          </cell>
          <cell r="FZ225">
            <v>0</v>
          </cell>
          <cell r="GG225">
            <v>3631.1387999999997</v>
          </cell>
          <cell r="GL225">
            <v>5661.7370436483598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1997506.28</v>
      </c>
      <c r="F9" s="16">
        <f t="shared" ref="F9:G9" si="0">SUM(F10:F14)</f>
        <v>1923694.92</v>
      </c>
      <c r="G9" s="16">
        <f t="shared" si="0"/>
        <v>311234.12</v>
      </c>
    </row>
    <row r="10" spans="1:7" ht="13.2" customHeight="1" x14ac:dyDescent="0.3">
      <c r="A10" s="73" t="s">
        <v>9</v>
      </c>
      <c r="B10" s="74"/>
      <c r="C10" s="74"/>
      <c r="D10" s="75"/>
      <c r="E10" s="17">
        <v>763019.94</v>
      </c>
      <c r="F10" s="17">
        <v>728489.6</v>
      </c>
      <c r="G10" s="18">
        <v>154613.07999999999</v>
      </c>
    </row>
    <row r="11" spans="1:7" ht="14.4" customHeight="1" x14ac:dyDescent="0.3">
      <c r="A11" s="73" t="s">
        <v>10</v>
      </c>
      <c r="B11" s="74"/>
      <c r="C11" s="74"/>
      <c r="D11" s="75"/>
      <c r="E11" s="17">
        <v>479028.83</v>
      </c>
      <c r="F11" s="17">
        <v>445264.01</v>
      </c>
      <c r="G11" s="18">
        <v>58930.84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131424.20000000001</v>
      </c>
      <c r="F12" s="17">
        <v>130729.29</v>
      </c>
      <c r="G12" s="18">
        <v>15632.44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150327.74</v>
      </c>
      <c r="F13" s="17">
        <v>147148.4</v>
      </c>
      <c r="G13" s="18">
        <v>19033.3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473705.57</v>
      </c>
      <c r="F14" s="17">
        <v>472063.62</v>
      </c>
      <c r="G14" s="18">
        <v>63024.46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785784.89</v>
      </c>
      <c r="F15" s="16">
        <f t="shared" ref="F15:G15" si="1">SUM(F16:F19)</f>
        <v>783663.36</v>
      </c>
      <c r="G15" s="16">
        <f t="shared" si="1"/>
        <v>89935.549999999988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766946.29</v>
      </c>
      <c r="F16" s="17">
        <v>765169.16</v>
      </c>
      <c r="G16" s="18">
        <v>87662.51</v>
      </c>
    </row>
    <row r="17" spans="1:13" ht="15.6" x14ac:dyDescent="0.3">
      <c r="A17" s="66" t="s">
        <v>44</v>
      </c>
      <c r="B17" s="66"/>
      <c r="C17" s="66"/>
      <c r="D17" s="66"/>
      <c r="E17" s="17">
        <v>2633.46</v>
      </c>
      <c r="F17" s="17">
        <v>2543.4699999999998</v>
      </c>
      <c r="G17" s="18">
        <v>324.52999999999997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16205.14</v>
      </c>
      <c r="F19" s="17">
        <v>15950.73</v>
      </c>
      <c r="G19" s="18">
        <v>1948.51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62864.650965503883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73826.093685183834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нар'!W225</f>
        <v>12361.659089061142</v>
      </c>
      <c r="M27" s="32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нар'!X225</f>
        <v>2542.3263833222904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нар'!Y225</f>
        <v>5071.5448999999999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нар'!AA225+'[1]УК ВР декабрь нар'!AB225+'[1]УК ВР декабрь нар'!AC225+'[1]УК ВР декабрь нар'!AD225+'[1]УК ВР декабрь нар'!AE225+'[1]УК ВР декабрь нар'!AF225+'[1]УК ВР декабрь нар'!AG225+'[1]УК ВР декабрь нар'!AH225+'[1]УК ВР декабрь нар'!AJ225+'[1]УК ВР декабрь нар'!AL225+'[1]УК ВР декабрь нар'!AN225+'[1]УК ВР декабрь нар'!AO225+'[1]УК ВР декабрь нар'!AP225+'[1]УК ВР декабрь нар'!AQ225+'[1]УК ВР декабрь нар'!AR225+'[1]УК ВР декабрь нар'!AT225</f>
        <v>11330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нар'!AY225</f>
        <v>42520.563312800397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SUM(F34:F38)+53511.94</f>
        <v>248399.79585677542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нар'!CN225+'[1]УК ВР декабрь нар'!DU225</f>
        <v>83070.767221945251</v>
      </c>
      <c r="M34" s="32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нар'!CO225+'[1]УК ВР декабрь нар'!DV225</f>
        <v>17570.475556528298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нар'!CP225+'[1]УК ВР декабрь нар'!DW225</f>
        <v>15564.0416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нар'!AI225+'[1]УК ВР декабрь нар'!AJ225+'[1]УК ВР декабрь нар'!AS225+'[1]УК ВР декабрь нар'!BC225+'[1]УК ВР декабрь нар'!DB225+'[1]УК ВР декабрь нар'!EK225+'[1]УК ВР декабрь нар'!AM225</f>
        <v>5047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нар'!DG225+'[1]УК ВР декабрь нар'!EQ225</f>
        <v>73635.571478301878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SUM(F40:F48)+95744.81</f>
        <v>251648.74370101019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нар'!FB225+'[1]УК ВР декабрь нар'!FX225</f>
        <v>78010.381781481017</v>
      </c>
      <c r="M40" s="32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нар'!FC225+'[1]УК ВР декабрь нар'!FY225</f>
        <v>15946.868342979456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нар'!FD225+'[1]УК ВР декабрь нар'!FZ225</f>
        <v>1210.0464000000002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нар'!GG225+'[1]УК ВР декабрь нар'!FL225+'[1]УК ВР декабрь нар'!BB225+'[1]УК ВР декабрь нар'!AK225</f>
        <v>3631.1387999999997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нар'!FS225+'[1]УК ВР декабрь нар'!GL225</f>
        <v>57105.498376549716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3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573874.6332429694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143237.41999999998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72944.13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70293.289999999994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717112.05324296933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766946.29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765169.16</v>
      </c>
      <c r="H57" s="28"/>
      <c r="L57" s="19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112698.88772253459</v>
      </c>
      <c r="H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7</vt:lpstr>
      <vt:lpstr>'Моздокская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2018-04-10T08:58:22Z</cp:lastPrinted>
  <dcterms:created xsi:type="dcterms:W3CDTF">2013-05-24T09:13:10Z</dcterms:created>
  <dcterms:modified xsi:type="dcterms:W3CDTF">2019-03-21T05:36:20Z</dcterms:modified>
</cp:coreProperties>
</file>